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.moraga\Documents\DFZ_2014\IA 2014\AGOSTO\DFZ-2014-377-X-RCA-IA\ecoprial\"/>
    </mc:Choice>
  </mc:AlternateContent>
  <bookViews>
    <workbookView xWindow="240" yWindow="30" windowWidth="18735" windowHeight="8640" activeTab="2"/>
  </bookViews>
  <sheets>
    <sheet name="JUNIO 2013" sheetId="1" r:id="rId1"/>
    <sheet name="JULIO2013" sheetId="2" r:id="rId2"/>
    <sheet name="AGOSTO2013" sheetId="3" r:id="rId3"/>
  </sheets>
  <calcPr calcId="152511"/>
</workbook>
</file>

<file path=xl/calcChain.xml><?xml version="1.0" encoding="utf-8"?>
<calcChain xmlns="http://schemas.openxmlformats.org/spreadsheetml/2006/main">
  <c r="L4" i="3" l="1"/>
  <c r="L5" i="3" s="1"/>
  <c r="L3" i="3"/>
  <c r="L3" i="2"/>
  <c r="L4" i="2" s="1"/>
  <c r="L5" i="2" s="1"/>
  <c r="L6" i="2" s="1"/>
  <c r="L7" i="2" s="1"/>
  <c r="L8" i="2" s="1"/>
  <c r="L9" i="2" s="1"/>
  <c r="L10" i="2" s="1"/>
  <c r="L3" i="1"/>
  <c r="L4" i="1" s="1"/>
</calcChain>
</file>

<file path=xl/sharedStrings.xml><?xml version="1.0" encoding="utf-8"?>
<sst xmlns="http://schemas.openxmlformats.org/spreadsheetml/2006/main" count="131" uniqueCount="39">
  <si>
    <t>LODOS</t>
  </si>
  <si>
    <t>Nº FIHA</t>
  </si>
  <si>
    <t>FECHA INGRE</t>
  </si>
  <si>
    <t>NºREPORTE</t>
  </si>
  <si>
    <t>HRA ENTRAD</t>
  </si>
  <si>
    <t>HRA SALIDA</t>
  </si>
  <si>
    <t>TRANSPORTE</t>
  </si>
  <si>
    <t>PATENTE</t>
  </si>
  <si>
    <t>CHOFER</t>
  </si>
  <si>
    <t>PROVEDOR</t>
  </si>
  <si>
    <t>TIPO RESIDUO</t>
  </si>
  <si>
    <t>TON..</t>
  </si>
  <si>
    <t>TOTAL TON.</t>
  </si>
  <si>
    <t>N°FOSA</t>
  </si>
  <si>
    <t>C.Y R.</t>
  </si>
  <si>
    <t>TT4255</t>
  </si>
  <si>
    <t>E.YAIQUEN</t>
  </si>
  <si>
    <t>LA PORTADA</t>
  </si>
  <si>
    <t xml:space="preserve">87,41 TON. X 15000 = </t>
  </si>
  <si>
    <t>NETO: 1.311.150</t>
  </si>
  <si>
    <t>IVA    : 249.118</t>
  </si>
  <si>
    <t>TOTAL:1.560.268</t>
  </si>
  <si>
    <t>H.GOMEZ</t>
  </si>
  <si>
    <t>PU9997</t>
  </si>
  <si>
    <t>P.PEREZ</t>
  </si>
  <si>
    <t>L.VILLAROEL</t>
  </si>
  <si>
    <t>PILFICAN</t>
  </si>
  <si>
    <t>UP3269</t>
  </si>
  <si>
    <t xml:space="preserve">257,65 TON. X 15000 = </t>
  </si>
  <si>
    <t>NETO: 3.864.750</t>
  </si>
  <si>
    <t>IVA  : 734.302</t>
  </si>
  <si>
    <t>TOTAL:4.599.052</t>
  </si>
  <si>
    <t>ZT6659</t>
  </si>
  <si>
    <t>L.BUSTAMANTE</t>
  </si>
  <si>
    <t>E.ALARCON</t>
  </si>
  <si>
    <t xml:space="preserve">111,73 TON. X 15000 = </t>
  </si>
  <si>
    <t>NETO: 1.675.950</t>
  </si>
  <si>
    <t>IVA  : 318.430</t>
  </si>
  <si>
    <t>TOTAL:  1.994.380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</si>
</sst>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/>
    <xf numFmtId="16" fontId="0" fillId="2" borderId="1" xfId="0" applyNumberFormat="1" applyFill="1" applyBorder="1"/>
    <xf numFmtId="0" fontId="0" fillId="2" borderId="1" xfId="0" applyFont="1" applyFill="1" applyBorder="1"/>
    <xf numFmtId="16" fontId="0" fillId="2" borderId="1" xfId="0" applyNumberFormat="1" applyFont="1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2" fillId="4" borderId="2" xfId="0" applyFont="1" applyFill="1" applyBorder="1"/>
    <xf numFmtId="0" fontId="2" fillId="4" borderId="3" xfId="0" applyFont="1" applyFill="1" applyBorder="1"/>
    <xf numFmtId="0" fontId="2" fillId="4" borderId="4" xfId="0" applyFont="1" applyFill="1" applyBorder="1"/>
    <xf numFmtId="0" fontId="2" fillId="4" borderId="5" xfId="0" applyFont="1" applyFill="1" applyBorder="1"/>
    <xf numFmtId="0" fontId="2" fillId="4" borderId="0" xfId="0" applyFont="1" applyFill="1" applyBorder="1"/>
    <xf numFmtId="0" fontId="2" fillId="4" borderId="6" xfId="0" applyFont="1" applyFill="1" applyBorder="1"/>
    <xf numFmtId="0" fontId="2" fillId="4" borderId="7" xfId="0" applyFont="1" applyFill="1" applyBorder="1"/>
    <xf numFmtId="0" fontId="2" fillId="4" borderId="8" xfId="0" applyFont="1" applyFill="1" applyBorder="1"/>
    <xf numFmtId="0" fontId="2" fillId="4" borderId="9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sqref="A1:M4"/>
    </sheetView>
  </sheetViews>
  <sheetFormatPr baseColWidth="10" defaultRowHeight="15" x14ac:dyDescent="0.25"/>
  <sheetData>
    <row r="1" spans="1:13" x14ac:dyDescent="0.25">
      <c r="A1" s="5" t="s">
        <v>1</v>
      </c>
      <c r="B1" s="5" t="s">
        <v>2</v>
      </c>
      <c r="C1" s="5" t="s">
        <v>3</v>
      </c>
      <c r="D1" s="5" t="s">
        <v>4</v>
      </c>
      <c r="E1" s="5" t="s">
        <v>5</v>
      </c>
      <c r="F1" s="6" t="s">
        <v>6</v>
      </c>
      <c r="G1" s="5" t="s">
        <v>7</v>
      </c>
      <c r="H1" s="5" t="s">
        <v>8</v>
      </c>
      <c r="I1" s="5" t="s">
        <v>9</v>
      </c>
      <c r="J1" s="5" t="s">
        <v>10</v>
      </c>
      <c r="K1" s="5" t="s">
        <v>11</v>
      </c>
      <c r="L1" s="5" t="s">
        <v>12</v>
      </c>
      <c r="M1" s="5" t="s">
        <v>13</v>
      </c>
    </row>
    <row r="2" spans="1:13" x14ac:dyDescent="0.25">
      <c r="A2" s="1">
        <v>10698</v>
      </c>
      <c r="B2" s="2">
        <v>41450</v>
      </c>
      <c r="C2" s="1">
        <v>32681</v>
      </c>
      <c r="D2" s="1">
        <v>840</v>
      </c>
      <c r="E2" s="1">
        <v>911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0</v>
      </c>
      <c r="K2" s="1">
        <v>29.16</v>
      </c>
      <c r="L2" s="1">
        <v>29.16</v>
      </c>
      <c r="M2" s="1">
        <v>38</v>
      </c>
    </row>
    <row r="3" spans="1:13" x14ac:dyDescent="0.25">
      <c r="A3" s="3">
        <v>10721</v>
      </c>
      <c r="B3" s="4">
        <v>41452</v>
      </c>
      <c r="C3" s="3">
        <v>32694</v>
      </c>
      <c r="D3" s="3">
        <v>1500</v>
      </c>
      <c r="E3" s="3">
        <v>1525</v>
      </c>
      <c r="F3" s="1" t="s">
        <v>14</v>
      </c>
      <c r="G3" s="1" t="s">
        <v>15</v>
      </c>
      <c r="H3" s="1" t="s">
        <v>16</v>
      </c>
      <c r="I3" s="1" t="s">
        <v>17</v>
      </c>
      <c r="J3" s="1" t="s">
        <v>0</v>
      </c>
      <c r="K3" s="3">
        <v>29.82</v>
      </c>
      <c r="L3" s="3">
        <f>SUM(L2+K3)</f>
        <v>58.980000000000004</v>
      </c>
      <c r="M3" s="3">
        <v>38</v>
      </c>
    </row>
    <row r="4" spans="1:13" x14ac:dyDescent="0.25">
      <c r="A4" s="3">
        <v>10732</v>
      </c>
      <c r="B4" s="4">
        <v>41453</v>
      </c>
      <c r="C4" s="3">
        <v>32700</v>
      </c>
      <c r="D4" s="3">
        <v>840</v>
      </c>
      <c r="E4" s="3">
        <v>925</v>
      </c>
      <c r="F4" s="1" t="s">
        <v>14</v>
      </c>
      <c r="G4" s="1" t="s">
        <v>15</v>
      </c>
      <c r="H4" s="1" t="s">
        <v>16</v>
      </c>
      <c r="I4" s="1" t="s">
        <v>17</v>
      </c>
      <c r="J4" s="1" t="s">
        <v>0</v>
      </c>
      <c r="K4" s="3">
        <v>28.43</v>
      </c>
      <c r="L4" s="3">
        <f>SUM(L3+K4)</f>
        <v>87.41</v>
      </c>
      <c r="M4" s="3">
        <v>38</v>
      </c>
    </row>
    <row r="5" spans="1:13" ht="15.75" thickBot="1" x14ac:dyDescent="0.3"/>
    <row r="6" spans="1:13" ht="21" x14ac:dyDescent="0.35">
      <c r="C6" s="7" t="s">
        <v>18</v>
      </c>
      <c r="D6" s="8"/>
      <c r="E6" s="8"/>
      <c r="F6" s="9"/>
    </row>
    <row r="7" spans="1:13" ht="21" x14ac:dyDescent="0.35">
      <c r="C7" s="10" t="s">
        <v>19</v>
      </c>
      <c r="D7" s="11"/>
      <c r="E7" s="11"/>
      <c r="F7" s="12"/>
    </row>
    <row r="8" spans="1:13" ht="21" x14ac:dyDescent="0.35">
      <c r="C8" s="10" t="s">
        <v>20</v>
      </c>
      <c r="D8" s="11"/>
      <c r="E8" s="11"/>
      <c r="F8" s="12"/>
    </row>
    <row r="9" spans="1:13" ht="21.75" thickBot="1" x14ac:dyDescent="0.4">
      <c r="C9" s="13" t="s">
        <v>21</v>
      </c>
      <c r="D9" s="14"/>
      <c r="E9" s="14"/>
      <c r="F9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A2" sqref="A2:M10"/>
    </sheetView>
  </sheetViews>
  <sheetFormatPr baseColWidth="10" defaultRowHeight="15" x14ac:dyDescent="0.25"/>
  <sheetData>
    <row r="1" spans="1:13" x14ac:dyDescent="0.25">
      <c r="A1" s="5" t="s">
        <v>1</v>
      </c>
      <c r="B1" s="5" t="s">
        <v>2</v>
      </c>
      <c r="C1" s="5" t="s">
        <v>3</v>
      </c>
      <c r="D1" s="5" t="s">
        <v>4</v>
      </c>
      <c r="E1" s="5" t="s">
        <v>5</v>
      </c>
      <c r="F1" s="6" t="s">
        <v>6</v>
      </c>
      <c r="G1" s="5" t="s">
        <v>7</v>
      </c>
      <c r="H1" s="5" t="s">
        <v>8</v>
      </c>
      <c r="I1" s="5" t="s">
        <v>9</v>
      </c>
      <c r="J1" s="5" t="s">
        <v>10</v>
      </c>
      <c r="K1" s="5" t="s">
        <v>11</v>
      </c>
      <c r="L1" s="5" t="s">
        <v>12</v>
      </c>
      <c r="M1" s="5" t="s">
        <v>13</v>
      </c>
    </row>
    <row r="2" spans="1:13" x14ac:dyDescent="0.25">
      <c r="A2" s="1">
        <v>10783</v>
      </c>
      <c r="B2" s="2">
        <v>41458</v>
      </c>
      <c r="C2" s="1">
        <v>32773</v>
      </c>
      <c r="D2" s="1">
        <v>1340</v>
      </c>
      <c r="E2" s="1">
        <v>1430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0</v>
      </c>
      <c r="K2" s="1">
        <v>28.83</v>
      </c>
      <c r="L2" s="1">
        <v>28.83</v>
      </c>
      <c r="M2" s="1">
        <v>38</v>
      </c>
    </row>
    <row r="3" spans="1:13" x14ac:dyDescent="0.25">
      <c r="A3" s="3">
        <v>10800</v>
      </c>
      <c r="B3" s="4">
        <v>41459</v>
      </c>
      <c r="C3" s="3">
        <v>32782</v>
      </c>
      <c r="D3" s="3">
        <v>900</v>
      </c>
      <c r="E3" s="3">
        <v>942</v>
      </c>
      <c r="F3" s="1" t="s">
        <v>14</v>
      </c>
      <c r="G3" s="1" t="s">
        <v>15</v>
      </c>
      <c r="H3" s="1" t="s">
        <v>16</v>
      </c>
      <c r="I3" s="1" t="s">
        <v>17</v>
      </c>
      <c r="J3" s="1" t="s">
        <v>0</v>
      </c>
      <c r="K3" s="3">
        <v>29.61</v>
      </c>
      <c r="L3" s="3">
        <f>SUM(L2+K3)</f>
        <v>58.44</v>
      </c>
      <c r="M3" s="3">
        <v>38</v>
      </c>
    </row>
    <row r="4" spans="1:13" x14ac:dyDescent="0.25">
      <c r="A4" s="3">
        <v>10830</v>
      </c>
      <c r="B4" s="4">
        <v>41465</v>
      </c>
      <c r="C4" s="3">
        <v>32806</v>
      </c>
      <c r="D4" s="3">
        <v>1315</v>
      </c>
      <c r="E4" s="3">
        <v>1345</v>
      </c>
      <c r="F4" s="1" t="s">
        <v>14</v>
      </c>
      <c r="G4" s="1" t="s">
        <v>15</v>
      </c>
      <c r="H4" s="1" t="s">
        <v>16</v>
      </c>
      <c r="I4" s="1" t="s">
        <v>17</v>
      </c>
      <c r="J4" s="1" t="s">
        <v>0</v>
      </c>
      <c r="K4" s="3">
        <v>28.65</v>
      </c>
      <c r="L4" s="3">
        <f t="shared" ref="L4:L10" si="0">SUM(L3+K4)</f>
        <v>87.09</v>
      </c>
      <c r="M4" s="3">
        <v>38</v>
      </c>
    </row>
    <row r="5" spans="1:13" x14ac:dyDescent="0.25">
      <c r="A5" s="3">
        <v>10843</v>
      </c>
      <c r="B5" s="4">
        <v>41468</v>
      </c>
      <c r="C5" s="3">
        <v>32859</v>
      </c>
      <c r="D5" s="3">
        <v>1600</v>
      </c>
      <c r="E5" s="3">
        <v>1630</v>
      </c>
      <c r="F5" s="1" t="s">
        <v>22</v>
      </c>
      <c r="G5" s="1" t="s">
        <v>23</v>
      </c>
      <c r="H5" s="1" t="s">
        <v>24</v>
      </c>
      <c r="I5" s="1" t="s">
        <v>17</v>
      </c>
      <c r="J5" s="1" t="s">
        <v>0</v>
      </c>
      <c r="K5" s="3">
        <v>26.77</v>
      </c>
      <c r="L5" s="3">
        <f t="shared" si="0"/>
        <v>113.86</v>
      </c>
      <c r="M5" s="3">
        <v>38</v>
      </c>
    </row>
    <row r="6" spans="1:13" x14ac:dyDescent="0.25">
      <c r="A6" s="3">
        <v>10859</v>
      </c>
      <c r="B6" s="4">
        <v>41473</v>
      </c>
      <c r="C6" s="3">
        <v>32872</v>
      </c>
      <c r="D6" s="3">
        <v>840</v>
      </c>
      <c r="E6" s="3">
        <v>925</v>
      </c>
      <c r="F6" s="1" t="s">
        <v>14</v>
      </c>
      <c r="G6" s="1" t="s">
        <v>15</v>
      </c>
      <c r="H6" s="1" t="s">
        <v>16</v>
      </c>
      <c r="I6" s="1" t="s">
        <v>17</v>
      </c>
      <c r="J6" s="1" t="s">
        <v>0</v>
      </c>
      <c r="K6" s="3">
        <v>28.41</v>
      </c>
      <c r="L6" s="3">
        <f t="shared" si="0"/>
        <v>142.27000000000001</v>
      </c>
      <c r="M6" s="3">
        <v>38</v>
      </c>
    </row>
    <row r="7" spans="1:13" x14ac:dyDescent="0.25">
      <c r="A7" s="3">
        <v>10867</v>
      </c>
      <c r="B7" s="4">
        <v>41474</v>
      </c>
      <c r="C7" s="3">
        <v>32882</v>
      </c>
      <c r="D7" s="3">
        <v>945</v>
      </c>
      <c r="E7" s="3">
        <v>1015</v>
      </c>
      <c r="F7" s="1" t="s">
        <v>14</v>
      </c>
      <c r="G7" s="1" t="s">
        <v>15</v>
      </c>
      <c r="H7" s="1" t="s">
        <v>16</v>
      </c>
      <c r="I7" s="1" t="s">
        <v>17</v>
      </c>
      <c r="J7" s="1" t="s">
        <v>0</v>
      </c>
      <c r="K7" s="3">
        <v>29.54</v>
      </c>
      <c r="L7" s="3">
        <f t="shared" si="0"/>
        <v>171.81</v>
      </c>
      <c r="M7" s="3">
        <v>38</v>
      </c>
    </row>
    <row r="8" spans="1:13" x14ac:dyDescent="0.25">
      <c r="A8" s="3">
        <v>10894</v>
      </c>
      <c r="B8" s="4">
        <v>41478</v>
      </c>
      <c r="C8" s="3">
        <v>32899</v>
      </c>
      <c r="D8" s="3">
        <v>1400</v>
      </c>
      <c r="E8" s="3">
        <v>1432</v>
      </c>
      <c r="F8" s="1" t="s">
        <v>14</v>
      </c>
      <c r="G8" s="1" t="s">
        <v>15</v>
      </c>
      <c r="H8" s="1" t="s">
        <v>16</v>
      </c>
      <c r="I8" s="1" t="s">
        <v>17</v>
      </c>
      <c r="J8" s="1" t="s">
        <v>0</v>
      </c>
      <c r="K8" s="3">
        <v>29.11</v>
      </c>
      <c r="L8" s="3">
        <f t="shared" si="0"/>
        <v>200.92000000000002</v>
      </c>
      <c r="M8" s="3">
        <v>38</v>
      </c>
    </row>
    <row r="9" spans="1:13" x14ac:dyDescent="0.25">
      <c r="A9" s="3">
        <v>10907</v>
      </c>
      <c r="B9" s="4">
        <v>41479</v>
      </c>
      <c r="C9" s="3">
        <v>32910</v>
      </c>
      <c r="D9" s="3">
        <v>1700</v>
      </c>
      <c r="E9" s="3">
        <v>1720</v>
      </c>
      <c r="F9" s="1" t="s">
        <v>26</v>
      </c>
      <c r="G9" s="1" t="s">
        <v>27</v>
      </c>
      <c r="H9" s="1" t="s">
        <v>25</v>
      </c>
      <c r="I9" s="1" t="s">
        <v>17</v>
      </c>
      <c r="J9" s="1" t="s">
        <v>0</v>
      </c>
      <c r="K9" s="3">
        <v>28.08</v>
      </c>
      <c r="L9" s="3">
        <f t="shared" si="0"/>
        <v>229</v>
      </c>
      <c r="M9" s="3"/>
    </row>
    <row r="10" spans="1:13" ht="15.75" thickBot="1" x14ac:dyDescent="0.3">
      <c r="A10" s="3">
        <v>10945</v>
      </c>
      <c r="B10" s="4">
        <v>41485</v>
      </c>
      <c r="C10" s="3">
        <v>33002</v>
      </c>
      <c r="D10" s="3">
        <v>1800</v>
      </c>
      <c r="E10" s="3">
        <v>1830</v>
      </c>
      <c r="F10" s="1" t="s">
        <v>14</v>
      </c>
      <c r="G10" s="1" t="s">
        <v>15</v>
      </c>
      <c r="H10" s="1" t="s">
        <v>16</v>
      </c>
      <c r="I10" s="1" t="s">
        <v>17</v>
      </c>
      <c r="J10" s="1" t="s">
        <v>0</v>
      </c>
      <c r="K10" s="3">
        <v>28.65</v>
      </c>
      <c r="L10" s="3">
        <f t="shared" si="0"/>
        <v>257.64999999999998</v>
      </c>
      <c r="M10" s="3"/>
    </row>
    <row r="11" spans="1:13" ht="21" x14ac:dyDescent="0.35">
      <c r="B11" s="7" t="s">
        <v>28</v>
      </c>
      <c r="C11" s="8"/>
      <c r="D11" s="8"/>
      <c r="E11" s="9"/>
    </row>
    <row r="12" spans="1:13" ht="21" x14ac:dyDescent="0.35">
      <c r="B12" s="10" t="s">
        <v>29</v>
      </c>
      <c r="C12" s="11"/>
      <c r="D12" s="11"/>
      <c r="E12" s="12"/>
    </row>
    <row r="13" spans="1:13" ht="21" x14ac:dyDescent="0.35">
      <c r="B13" s="10" t="s">
        <v>30</v>
      </c>
      <c r="C13" s="11"/>
      <c r="D13" s="11"/>
      <c r="E13" s="12"/>
    </row>
    <row r="14" spans="1:13" ht="21.75" thickBot="1" x14ac:dyDescent="0.4">
      <c r="B14" s="13" t="s">
        <v>31</v>
      </c>
      <c r="C14" s="14"/>
      <c r="D14" s="14"/>
      <c r="E14" s="1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zoomScale="110" zoomScaleNormal="110" workbookViewId="0">
      <selection activeCell="A2" sqref="A2:M5"/>
    </sheetView>
  </sheetViews>
  <sheetFormatPr baseColWidth="10" defaultRowHeight="15" x14ac:dyDescent="0.25"/>
  <sheetData>
    <row r="1" spans="1:13" x14ac:dyDescent="0.25">
      <c r="A1" s="5" t="s">
        <v>1</v>
      </c>
      <c r="B1" s="5" t="s">
        <v>2</v>
      </c>
      <c r="C1" s="5" t="s">
        <v>3</v>
      </c>
      <c r="D1" s="5" t="s">
        <v>4</v>
      </c>
      <c r="E1" s="5" t="s">
        <v>5</v>
      </c>
      <c r="F1" s="6" t="s">
        <v>6</v>
      </c>
      <c r="G1" s="5" t="s">
        <v>7</v>
      </c>
      <c r="H1" s="5" t="s">
        <v>8</v>
      </c>
      <c r="I1" s="5" t="s">
        <v>9</v>
      </c>
      <c r="J1" s="5" t="s">
        <v>10</v>
      </c>
      <c r="K1" s="5" t="s">
        <v>11</v>
      </c>
      <c r="L1" s="5" t="s">
        <v>12</v>
      </c>
      <c r="M1" s="5" t="s">
        <v>13</v>
      </c>
    </row>
    <row r="2" spans="1:13" x14ac:dyDescent="0.25">
      <c r="A2" s="1">
        <v>10958</v>
      </c>
      <c r="B2" s="2">
        <v>41488</v>
      </c>
      <c r="C2" s="1">
        <v>33021</v>
      </c>
      <c r="D2" s="1">
        <v>1200</v>
      </c>
      <c r="E2" s="1">
        <v>1330</v>
      </c>
      <c r="F2" s="1" t="s">
        <v>14</v>
      </c>
      <c r="G2" s="1" t="s">
        <v>27</v>
      </c>
      <c r="H2" s="1" t="s">
        <v>16</v>
      </c>
      <c r="I2" s="1" t="s">
        <v>17</v>
      </c>
      <c r="J2" s="1" t="s">
        <v>0</v>
      </c>
      <c r="K2" s="1">
        <v>28.31</v>
      </c>
      <c r="L2" s="1">
        <v>28.31</v>
      </c>
      <c r="M2" s="1">
        <v>39</v>
      </c>
    </row>
    <row r="3" spans="1:13" x14ac:dyDescent="0.25">
      <c r="A3" s="3">
        <v>10990</v>
      </c>
      <c r="B3" s="4">
        <v>41492</v>
      </c>
      <c r="C3" s="3">
        <v>33253</v>
      </c>
      <c r="D3" s="3">
        <v>915</v>
      </c>
      <c r="E3" s="3">
        <v>1030</v>
      </c>
      <c r="F3" s="1" t="s">
        <v>14</v>
      </c>
      <c r="G3" s="1" t="s">
        <v>32</v>
      </c>
      <c r="H3" s="1" t="s">
        <v>33</v>
      </c>
      <c r="I3" s="1" t="s">
        <v>17</v>
      </c>
      <c r="J3" s="1" t="s">
        <v>0</v>
      </c>
      <c r="K3" s="3">
        <v>27.65</v>
      </c>
      <c r="L3" s="3">
        <f>SUM(L2+K3)</f>
        <v>55.959999999999994</v>
      </c>
      <c r="M3" s="3">
        <v>39</v>
      </c>
    </row>
    <row r="4" spans="1:13" x14ac:dyDescent="0.25">
      <c r="A4" s="3">
        <v>11047</v>
      </c>
      <c r="B4" s="4">
        <v>41496</v>
      </c>
      <c r="C4" s="3">
        <v>33289</v>
      </c>
      <c r="D4" s="3">
        <v>945</v>
      </c>
      <c r="E4" s="3">
        <v>1025</v>
      </c>
      <c r="F4" s="1" t="s">
        <v>14</v>
      </c>
      <c r="G4" s="1" t="s">
        <v>27</v>
      </c>
      <c r="H4" s="1" t="s">
        <v>34</v>
      </c>
      <c r="I4" s="1" t="s">
        <v>17</v>
      </c>
      <c r="J4" s="1" t="s">
        <v>0</v>
      </c>
      <c r="K4" s="3">
        <v>27.72</v>
      </c>
      <c r="L4" s="3">
        <f t="shared" ref="L4:L5" si="0">SUM(L3+K4)</f>
        <v>83.679999999999993</v>
      </c>
      <c r="M4" s="3">
        <v>39</v>
      </c>
    </row>
    <row r="5" spans="1:13" x14ac:dyDescent="0.25">
      <c r="A5" s="3">
        <v>11060</v>
      </c>
      <c r="B5" s="4">
        <v>41500</v>
      </c>
      <c r="C5" s="3">
        <v>33308</v>
      </c>
      <c r="D5" s="3">
        <v>900</v>
      </c>
      <c r="E5" s="3">
        <v>1020</v>
      </c>
      <c r="F5" s="1" t="s">
        <v>14</v>
      </c>
      <c r="G5" s="1" t="s">
        <v>32</v>
      </c>
      <c r="H5" s="1" t="s">
        <v>33</v>
      </c>
      <c r="I5" s="1" t="s">
        <v>17</v>
      </c>
      <c r="J5" s="1" t="s">
        <v>0</v>
      </c>
      <c r="K5" s="3">
        <v>28.05</v>
      </c>
      <c r="L5" s="3">
        <f t="shared" si="0"/>
        <v>111.72999999999999</v>
      </c>
      <c r="M5" s="3">
        <v>39</v>
      </c>
    </row>
    <row r="6" spans="1:13" ht="15.75" thickBot="1" x14ac:dyDescent="0.3"/>
    <row r="7" spans="1:13" ht="21" x14ac:dyDescent="0.35">
      <c r="C7" s="7" t="s">
        <v>35</v>
      </c>
      <c r="D7" s="8"/>
      <c r="E7" s="8"/>
      <c r="F7" s="9"/>
    </row>
    <row r="8" spans="1:13" ht="21" x14ac:dyDescent="0.35">
      <c r="C8" s="10" t="s">
        <v>36</v>
      </c>
      <c r="D8" s="11"/>
      <c r="E8" s="11"/>
      <c r="F8" s="12"/>
    </row>
    <row r="9" spans="1:13" ht="21" x14ac:dyDescent="0.35">
      <c r="C9" s="10" t="s">
        <v>37</v>
      </c>
      <c r="D9" s="11"/>
      <c r="E9" s="11"/>
      <c r="F9" s="12"/>
    </row>
    <row r="10" spans="1:13" ht="21.75" thickBot="1" x14ac:dyDescent="0.4">
      <c r="C10" s="13" t="s">
        <v>38</v>
      </c>
      <c r="D10" s="14"/>
      <c r="E10" s="14"/>
      <c r="F10" s="15"/>
    </row>
    <row r="21" ht="1.5" customHeight="1" x14ac:dyDescent="0.25"/>
    <row r="22" hidden="1" x14ac:dyDescent="0.25"/>
    <row r="23" hidden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JUNIO 2013</vt:lpstr>
      <vt:lpstr>JULIO2013</vt:lpstr>
      <vt:lpstr>AGOSTO2013</vt:lpstr>
    </vt:vector>
  </TitlesOfParts>
  <Company>SoftPack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WarezMaster®</dc:creator>
  <cp:lastModifiedBy>José Moraga Emhardt</cp:lastModifiedBy>
  <dcterms:created xsi:type="dcterms:W3CDTF">2013-08-01T14:22:12Z</dcterms:created>
  <dcterms:modified xsi:type="dcterms:W3CDTF">2014-11-17T15:25:50Z</dcterms:modified>
</cp:coreProperties>
</file>